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adov_am\Desktop\"/>
    </mc:Choice>
  </mc:AlternateContent>
  <bookViews>
    <workbookView xWindow="0" yWindow="0" windowWidth="21840" windowHeight="11115"/>
  </bookViews>
  <sheets>
    <sheet name="Бюджет_1" sheetId="2" r:id="rId1"/>
  </sheets>
  <definedNames>
    <definedName name="_xlnm._FilterDatabase" localSheetId="0" hidden="1">Бюджет_1!$A$5:$IH$85</definedName>
    <definedName name="_xlnm.Print_Titles" localSheetId="0">Бюджет_1!$2:$5</definedName>
    <definedName name="_xlnm.Print_Area" localSheetId="0">Бюджет_1!$A$1:$J$86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6" i="2" l="1"/>
  <c r="I76" i="2"/>
  <c r="J76" i="2"/>
  <c r="G76" i="2"/>
  <c r="H65" i="2"/>
  <c r="I65" i="2"/>
  <c r="J65" i="2"/>
  <c r="G65" i="2"/>
  <c r="H54" i="2"/>
  <c r="I54" i="2"/>
  <c r="J54" i="2"/>
  <c r="G54" i="2"/>
  <c r="H39" i="2"/>
  <c r="I39" i="2"/>
  <c r="J39" i="2"/>
  <c r="G39" i="2"/>
  <c r="H33" i="2"/>
  <c r="I33" i="2"/>
  <c r="J33" i="2"/>
  <c r="G33" i="2"/>
  <c r="H19" i="2"/>
  <c r="I19" i="2"/>
  <c r="J19" i="2"/>
  <c r="G19" i="2"/>
  <c r="H13" i="2"/>
  <c r="I13" i="2"/>
  <c r="J13" i="2"/>
  <c r="G13" i="2"/>
  <c r="H8" i="2"/>
  <c r="I8" i="2"/>
  <c r="J8" i="2"/>
  <c r="G8" i="2"/>
  <c r="H86" i="2"/>
  <c r="I86" i="2"/>
  <c r="J86" i="2"/>
  <c r="G86" i="2" l="1"/>
</calcChain>
</file>

<file path=xl/sharedStrings.xml><?xml version="1.0" encoding="utf-8"?>
<sst xmlns="http://schemas.openxmlformats.org/spreadsheetml/2006/main" count="331" uniqueCount="67">
  <si>
    <t/>
  </si>
  <si>
    <t>600</t>
  </si>
  <si>
    <t>0000000000</t>
  </si>
  <si>
    <t>611</t>
  </si>
  <si>
    <t>0250200590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</si>
  <si>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</si>
  <si>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Комитет Правительства Чеченской Республики по дошкольному образованию</t>
  </si>
  <si>
    <t>621</t>
  </si>
  <si>
    <t>0420100590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</si>
  <si>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</si>
  <si>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0410100590</t>
  </si>
  <si>
    <t>Министерство Чеченской Республики по физической культуре и спорту</t>
  </si>
  <si>
    <t>0950100590</t>
  </si>
  <si>
    <t>Министерство экономического, территориального развития и торговли Чеченской Республики</t>
  </si>
  <si>
    <t>0360200590</t>
  </si>
  <si>
    <t>0130200590</t>
  </si>
  <si>
    <t>0630200590</t>
  </si>
  <si>
    <t>1220702067</t>
  </si>
  <si>
    <t>1220200590</t>
  </si>
  <si>
    <t>0240300590</t>
  </si>
  <si>
    <t>МИНИСТЕРСТВО ФИНАНСОВ ЧЕЧЕНСКОЙ РЕСПУБЛИКИ</t>
  </si>
  <si>
    <t>1050200590</t>
  </si>
  <si>
    <t>МИНИСТЕРСТВО СЕЛЬСКОГО ХОЗЯЙСТВА ЧЕЧЕНСКОЙ РЕСПУБЛИКИ</t>
  </si>
  <si>
    <t>0240200590</t>
  </si>
  <si>
    <t>0240900590</t>
  </si>
  <si>
    <t>0240363090</t>
  </si>
  <si>
    <t>0240800590</t>
  </si>
  <si>
    <t>0240363080</t>
  </si>
  <si>
    <t>МИНИСТЕРСТВО ОБРАЗОВАНИЯ И НАУКИ ЧЕЧЕНСКОЙ РЕСПУБЛИКИ</t>
  </si>
  <si>
    <t>0362200590</t>
  </si>
  <si>
    <t>0350364700</t>
  </si>
  <si>
    <t>0350364690</t>
  </si>
  <si>
    <t>0350364680</t>
  </si>
  <si>
    <t>0350364670</t>
  </si>
  <si>
    <t>0350364660</t>
  </si>
  <si>
    <t>0350364640</t>
  </si>
  <si>
    <t>0350364630</t>
  </si>
  <si>
    <t>0350364620</t>
  </si>
  <si>
    <t>0350364610</t>
  </si>
  <si>
    <t>0350364600</t>
  </si>
  <si>
    <t>0350200590</t>
  </si>
  <si>
    <t>МИНИСТЕРСТВО ТРУДА, ЗАНЯТОСТИ И  СОЦИАЛЬНОГО РАЗВИТИЯ ЧЕЧЕНСКОЙ РЕСПУБЛИКИ</t>
  </si>
  <si>
    <t>МИНИСТЕРСТВО КУЛЬТУРЫ ЧЕЧЕНСКОЙ РЕСПУБЛИКИ</t>
  </si>
  <si>
    <t>1040200590</t>
  </si>
  <si>
    <t>УПРАВЛЕНИЕ ВЕТЕРИНАРИИ ПРАВИТЕЛЬСТВА ЧЕЧЕНСКОЙ РЕСПУБЛИКИ</t>
  </si>
  <si>
    <t>7910000590</t>
  </si>
  <si>
    <t>МИНИСТЕРСТВО ИМУЩЕСТВЕННЫХ И ЗЕМЕЛЬНЫХ ОТНОШЕНИЙ ЧЕЧЕНСКОЙ РЕСПУБЛИКИ</t>
  </si>
  <si>
    <t>01212R4020</t>
  </si>
  <si>
    <t>МИНИСТЕРСТВО ЗДРАВООХРАНЕНИЯ ЧЕЧЕНСКОЙ РЕСПУБЛИКИ</t>
  </si>
  <si>
    <t>0510200590</t>
  </si>
  <si>
    <t>МИНИСТЕРСТВО ЧЕЧЕНСКОЙ РЕСПУБЛИКИ ПО НАЦИОНАЛЬНОЙ ПОЛИТИКЕ, ВНЕШНИМ СВЯЗЯМ, ПЕЧАТИ И ИНФОРМАЦИИ</t>
  </si>
  <si>
    <t>1340200590</t>
  </si>
  <si>
    <t>1330368230</t>
  </si>
  <si>
    <t>1330351290</t>
  </si>
  <si>
    <t>1330200590</t>
  </si>
  <si>
    <t>МИНИСТЕРСТВО ПРИРОДНЫХ РЕСУРСОВ И ОХРАНЫ ОКРУЖАЮЩЕЙ СРЕДЫ ЧЕЧЕНСКОЙ РЕСПУБЛИКИ</t>
  </si>
  <si>
    <t>0730200590</t>
  </si>
  <si>
    <t>МИНИСТЕРСТВО ПРОМЫШЛЕННОСТИ И ЭНЕРГЕТИКИ ЧЕЧЕНСКОЙ РЕСПУБЛИКИ</t>
  </si>
  <si>
    <t>вид расхода</t>
  </si>
  <si>
    <t>целевая статья</t>
  </si>
  <si>
    <t>подраздел</t>
  </si>
  <si>
    <t>раздел</t>
  </si>
  <si>
    <t>главного распорядителя средств республиканского бюджета</t>
  </si>
  <si>
    <t>Код</t>
  </si>
  <si>
    <t>Сведения об объемах оказания государственных услуг (работ) государственными бюджетными и автономными учреждениями Чеченской Республики</t>
  </si>
  <si>
    <t>Наименование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</si>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</sst>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* 000;* \-000;* &quot; &quot;??;@"/>
    <numFmt numFmtId="166" formatCode="000"/>
    <numFmt numFmtId="167" formatCode="0000000000"/>
    <numFmt numFmtId="168" formatCode="* 0000;* \-0000;* &quot; &quot;??;@"/>
    <numFmt numFmtId="169" formatCode="* 00;* \-00;* &quot; &quot;??;@"/>
    <numFmt numFmtId="170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Alignment="1">
      <alignment vertical="center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170" fontId="11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showGridLines="0" tabSelected="1" view="pageBreakPreview" zoomScaleNormal="100" zoomScaleSheetLayoutView="100" workbookViewId="0">
      <selection activeCell="M7" sqref="M7"/>
    </sheetView>
  </sheetViews>
  <sheetFormatPr defaultColWidth="9.140625" defaultRowHeight="12.75" x14ac:dyDescent="0.2"/>
  <cols>
    <col min="1" max="1" width="39.140625" style="24" customWidth="1"/>
    <col min="2" max="2" width="12.42578125" style="2" customWidth="1"/>
    <col min="3" max="6" width="9.7109375" style="2" customWidth="1"/>
    <col min="7" max="7" width="15.7109375" style="2" customWidth="1"/>
    <col min="8" max="8" width="17.5703125" style="2" customWidth="1"/>
    <col min="9" max="10" width="15.7109375" style="2" customWidth="1"/>
    <col min="11" max="13" width="9.7109375" style="2" customWidth="1"/>
    <col min="14" max="242" width="9.140625" style="2" customWidth="1"/>
    <col min="243" max="16384" width="9.140625" style="2"/>
  </cols>
  <sheetData>
    <row r="1" spans="1:11" ht="47.25" customHeight="1" x14ac:dyDescent="0.2">
      <c r="A1" s="31" t="s">
        <v>64</v>
      </c>
      <c r="B1" s="31"/>
      <c r="C1" s="31"/>
      <c r="D1" s="31"/>
      <c r="E1" s="31"/>
      <c r="F1" s="31"/>
      <c r="G1" s="31"/>
      <c r="H1" s="31"/>
      <c r="I1" s="31"/>
      <c r="J1" s="31"/>
      <c r="K1" s="1"/>
    </row>
    <row r="2" spans="1:11" ht="12" customHeight="1" x14ac:dyDescent="0.2">
      <c r="A2" s="29" t="s">
        <v>65</v>
      </c>
      <c r="B2" s="29" t="s">
        <v>63</v>
      </c>
      <c r="C2" s="29"/>
      <c r="D2" s="29"/>
      <c r="E2" s="29"/>
      <c r="F2" s="29"/>
      <c r="G2" s="29">
        <v>2017</v>
      </c>
      <c r="H2" s="30">
        <v>2018</v>
      </c>
      <c r="I2" s="30">
        <v>2019</v>
      </c>
      <c r="J2" s="30">
        <v>2020</v>
      </c>
      <c r="K2" s="3"/>
    </row>
    <row r="3" spans="1:11" ht="1.5" customHeight="1" x14ac:dyDescent="0.2">
      <c r="A3" s="29"/>
      <c r="B3" s="29"/>
      <c r="C3" s="29"/>
      <c r="D3" s="29"/>
      <c r="E3" s="29"/>
      <c r="F3" s="29"/>
      <c r="G3" s="29"/>
      <c r="H3" s="30"/>
      <c r="I3" s="30"/>
      <c r="J3" s="30"/>
      <c r="K3" s="3"/>
    </row>
    <row r="4" spans="1:11" ht="75" customHeight="1" x14ac:dyDescent="0.2">
      <c r="A4" s="29"/>
      <c r="B4" s="27" t="s">
        <v>62</v>
      </c>
      <c r="C4" s="27" t="s">
        <v>61</v>
      </c>
      <c r="D4" s="27" t="s">
        <v>60</v>
      </c>
      <c r="E4" s="27" t="s">
        <v>59</v>
      </c>
      <c r="F4" s="27" t="s">
        <v>58</v>
      </c>
      <c r="G4" s="29"/>
      <c r="H4" s="30"/>
      <c r="I4" s="30"/>
      <c r="J4" s="30"/>
      <c r="K4" s="3" t="s">
        <v>0</v>
      </c>
    </row>
    <row r="5" spans="1:11" ht="12.75" customHeight="1" x14ac:dyDescent="0.2">
      <c r="A5" s="26">
        <v>1</v>
      </c>
      <c r="B5" s="28">
        <v>2</v>
      </c>
      <c r="C5" s="28">
        <v>3</v>
      </c>
      <c r="D5" s="26">
        <v>4</v>
      </c>
      <c r="E5" s="28">
        <v>5</v>
      </c>
      <c r="F5" s="28">
        <v>6</v>
      </c>
      <c r="G5" s="26">
        <v>7</v>
      </c>
      <c r="H5" s="28">
        <v>8</v>
      </c>
      <c r="I5" s="28">
        <v>9</v>
      </c>
      <c r="J5" s="26">
        <v>10</v>
      </c>
      <c r="K5" s="3" t="s">
        <v>0</v>
      </c>
    </row>
    <row r="6" spans="1:11" ht="24" x14ac:dyDescent="0.2">
      <c r="A6" s="22" t="s">
        <v>57</v>
      </c>
      <c r="B6" s="4">
        <v>34</v>
      </c>
      <c r="C6" s="5">
        <v>0</v>
      </c>
      <c r="D6" s="6">
        <v>0</v>
      </c>
      <c r="E6" s="7" t="s">
        <v>0</v>
      </c>
      <c r="F6" s="8" t="s">
        <v>0</v>
      </c>
      <c r="G6" s="9">
        <v>18800105</v>
      </c>
      <c r="H6" s="9">
        <v>18343897</v>
      </c>
      <c r="I6" s="9">
        <v>18343897</v>
      </c>
      <c r="J6" s="9">
        <v>18343897</v>
      </c>
      <c r="K6" s="10" t="s">
        <v>0</v>
      </c>
    </row>
    <row r="7" spans="1:11" ht="45" x14ac:dyDescent="0.2">
      <c r="A7" s="23" t="s">
        <v>5</v>
      </c>
      <c r="B7" s="16">
        <v>34</v>
      </c>
      <c r="C7" s="17">
        <v>4</v>
      </c>
      <c r="D7" s="18">
        <v>412</v>
      </c>
      <c r="E7" s="19" t="s">
        <v>56</v>
      </c>
      <c r="F7" s="20" t="s">
        <v>3</v>
      </c>
      <c r="G7" s="21">
        <v>18800105</v>
      </c>
      <c r="H7" s="21">
        <v>18343897</v>
      </c>
      <c r="I7" s="21">
        <v>18343897</v>
      </c>
      <c r="J7" s="21">
        <v>18343897</v>
      </c>
      <c r="K7" s="10" t="s">
        <v>0</v>
      </c>
    </row>
    <row r="8" spans="1:11" ht="36" x14ac:dyDescent="0.2">
      <c r="A8" s="22" t="s">
        <v>55</v>
      </c>
      <c r="B8" s="4">
        <v>44</v>
      </c>
      <c r="C8" s="5">
        <v>0</v>
      </c>
      <c r="D8" s="6">
        <v>0</v>
      </c>
      <c r="E8" s="7" t="s">
        <v>0</v>
      </c>
      <c r="F8" s="8" t="s">
        <v>0</v>
      </c>
      <c r="G8" s="9">
        <f>G9+G10+G11+G12</f>
        <v>77096701.370000005</v>
      </c>
      <c r="H8" s="9">
        <f t="shared" ref="H8:J8" si="0">H9+H10+H11+H12</f>
        <v>78768092.439999998</v>
      </c>
      <c r="I8" s="9">
        <f t="shared" si="0"/>
        <v>73845835</v>
      </c>
      <c r="J8" s="9">
        <f t="shared" si="0"/>
        <v>73845835</v>
      </c>
      <c r="K8" s="10" t="s">
        <v>0</v>
      </c>
    </row>
    <row r="9" spans="1:11" ht="45" x14ac:dyDescent="0.2">
      <c r="A9" s="23" t="s">
        <v>9</v>
      </c>
      <c r="B9" s="16">
        <v>44</v>
      </c>
      <c r="C9" s="17">
        <v>4</v>
      </c>
      <c r="D9" s="18">
        <v>407</v>
      </c>
      <c r="E9" s="19" t="s">
        <v>54</v>
      </c>
      <c r="F9" s="20" t="s">
        <v>7</v>
      </c>
      <c r="G9" s="21">
        <v>37736027.329999998</v>
      </c>
      <c r="H9" s="21">
        <v>39539492.079999998</v>
      </c>
      <c r="I9" s="21">
        <v>37861940</v>
      </c>
      <c r="J9" s="21">
        <v>37861940</v>
      </c>
      <c r="K9" s="10" t="s">
        <v>0</v>
      </c>
    </row>
    <row r="10" spans="1:11" ht="45" x14ac:dyDescent="0.2">
      <c r="A10" s="23" t="s">
        <v>9</v>
      </c>
      <c r="B10" s="16">
        <v>44</v>
      </c>
      <c r="C10" s="17">
        <v>4</v>
      </c>
      <c r="D10" s="18">
        <v>407</v>
      </c>
      <c r="E10" s="19" t="s">
        <v>53</v>
      </c>
      <c r="F10" s="20" t="s">
        <v>7</v>
      </c>
      <c r="G10" s="21">
        <v>30008600</v>
      </c>
      <c r="H10" s="21">
        <v>27835700</v>
      </c>
      <c r="I10" s="21">
        <v>27835700</v>
      </c>
      <c r="J10" s="21">
        <v>27835700</v>
      </c>
      <c r="K10" s="10" t="s">
        <v>0</v>
      </c>
    </row>
    <row r="11" spans="1:11" ht="45" x14ac:dyDescent="0.2">
      <c r="A11" s="23" t="s">
        <v>9</v>
      </c>
      <c r="B11" s="16">
        <v>44</v>
      </c>
      <c r="C11" s="17">
        <v>4</v>
      </c>
      <c r="D11" s="18">
        <v>407</v>
      </c>
      <c r="E11" s="19" t="s">
        <v>52</v>
      </c>
      <c r="F11" s="20" t="s">
        <v>7</v>
      </c>
      <c r="G11" s="21">
        <v>0</v>
      </c>
      <c r="H11" s="21">
        <v>999200</v>
      </c>
      <c r="I11" s="21">
        <v>0</v>
      </c>
      <c r="J11" s="21">
        <v>0</v>
      </c>
      <c r="K11" s="10" t="s">
        <v>0</v>
      </c>
    </row>
    <row r="12" spans="1:11" ht="45" x14ac:dyDescent="0.2">
      <c r="A12" s="23" t="s">
        <v>5</v>
      </c>
      <c r="B12" s="16">
        <v>44</v>
      </c>
      <c r="C12" s="17">
        <v>6</v>
      </c>
      <c r="D12" s="18">
        <v>605</v>
      </c>
      <c r="E12" s="19" t="s">
        <v>51</v>
      </c>
      <c r="F12" s="20" t="s">
        <v>3</v>
      </c>
      <c r="G12" s="21">
        <v>9352074.0399999991</v>
      </c>
      <c r="H12" s="21">
        <v>10393700.359999999</v>
      </c>
      <c r="I12" s="21">
        <v>8148195</v>
      </c>
      <c r="J12" s="21">
        <v>8148195</v>
      </c>
      <c r="K12" s="10" t="s">
        <v>0</v>
      </c>
    </row>
    <row r="13" spans="1:11" ht="48" x14ac:dyDescent="0.2">
      <c r="A13" s="22" t="s">
        <v>50</v>
      </c>
      <c r="B13" s="4">
        <v>45</v>
      </c>
      <c r="C13" s="5">
        <v>0</v>
      </c>
      <c r="D13" s="6">
        <v>0</v>
      </c>
      <c r="E13" s="7" t="s">
        <v>0</v>
      </c>
      <c r="F13" s="8" t="s">
        <v>0</v>
      </c>
      <c r="G13" s="9">
        <f>G14+G15+G16+G17+G18</f>
        <v>356795302.91000003</v>
      </c>
      <c r="H13" s="9">
        <f t="shared" ref="H13:J13" si="1">H14+H15+H16+H17+H18</f>
        <v>365143664.76999998</v>
      </c>
      <c r="I13" s="9">
        <f t="shared" si="1"/>
        <v>303652041.31999999</v>
      </c>
      <c r="J13" s="9">
        <f t="shared" si="1"/>
        <v>303652041.31999999</v>
      </c>
      <c r="K13" s="10" t="s">
        <v>0</v>
      </c>
    </row>
    <row r="14" spans="1:11" ht="45" x14ac:dyDescent="0.2">
      <c r="A14" s="23" t="s">
        <v>5</v>
      </c>
      <c r="B14" s="16">
        <v>45</v>
      </c>
      <c r="C14" s="17">
        <v>12</v>
      </c>
      <c r="D14" s="18">
        <v>1201</v>
      </c>
      <c r="E14" s="19" t="s">
        <v>49</v>
      </c>
      <c r="F14" s="20" t="s">
        <v>3</v>
      </c>
      <c r="G14" s="21">
        <v>192009827.02000001</v>
      </c>
      <c r="H14" s="21">
        <v>203725043.5</v>
      </c>
      <c r="I14" s="21">
        <v>196148534</v>
      </c>
      <c r="J14" s="21">
        <v>196148534</v>
      </c>
      <c r="K14" s="10" t="s">
        <v>0</v>
      </c>
    </row>
    <row r="15" spans="1:11" ht="45" x14ac:dyDescent="0.2">
      <c r="A15" s="23" t="s">
        <v>9</v>
      </c>
      <c r="B15" s="16">
        <v>45</v>
      </c>
      <c r="C15" s="17">
        <v>12</v>
      </c>
      <c r="D15" s="18">
        <v>1201</v>
      </c>
      <c r="E15" s="19" t="s">
        <v>49</v>
      </c>
      <c r="F15" s="20" t="s">
        <v>7</v>
      </c>
      <c r="G15" s="21">
        <v>49523210</v>
      </c>
      <c r="H15" s="21">
        <v>49713312.909999996</v>
      </c>
      <c r="I15" s="21">
        <v>0</v>
      </c>
      <c r="J15" s="21">
        <v>0</v>
      </c>
      <c r="K15" s="10" t="s">
        <v>0</v>
      </c>
    </row>
    <row r="16" spans="1:11" ht="45" x14ac:dyDescent="0.2">
      <c r="A16" s="23" t="s">
        <v>5</v>
      </c>
      <c r="B16" s="16">
        <v>45</v>
      </c>
      <c r="C16" s="17">
        <v>12</v>
      </c>
      <c r="D16" s="18">
        <v>1202</v>
      </c>
      <c r="E16" s="19" t="s">
        <v>49</v>
      </c>
      <c r="F16" s="20" t="s">
        <v>3</v>
      </c>
      <c r="G16" s="21">
        <v>3860701</v>
      </c>
      <c r="H16" s="21">
        <v>3795155.81</v>
      </c>
      <c r="I16" s="21">
        <v>3795155</v>
      </c>
      <c r="J16" s="21">
        <v>3795155</v>
      </c>
      <c r="K16" s="10" t="s">
        <v>0</v>
      </c>
    </row>
    <row r="17" spans="1:11" ht="45" x14ac:dyDescent="0.2">
      <c r="A17" s="23" t="s">
        <v>9</v>
      </c>
      <c r="B17" s="16">
        <v>45</v>
      </c>
      <c r="C17" s="17">
        <v>12</v>
      </c>
      <c r="D17" s="18">
        <v>1202</v>
      </c>
      <c r="E17" s="19" t="s">
        <v>49</v>
      </c>
      <c r="F17" s="20" t="s">
        <v>7</v>
      </c>
      <c r="G17" s="21">
        <v>79238173.640000001</v>
      </c>
      <c r="H17" s="21">
        <v>77317591.569999993</v>
      </c>
      <c r="I17" s="21">
        <v>73131941.319999993</v>
      </c>
      <c r="J17" s="21">
        <v>73131941.319999993</v>
      </c>
      <c r="K17" s="10" t="s">
        <v>0</v>
      </c>
    </row>
    <row r="18" spans="1:11" ht="45" x14ac:dyDescent="0.2">
      <c r="A18" s="23" t="s">
        <v>9</v>
      </c>
      <c r="B18" s="16">
        <v>45</v>
      </c>
      <c r="C18" s="17">
        <v>12</v>
      </c>
      <c r="D18" s="18">
        <v>1204</v>
      </c>
      <c r="E18" s="19" t="s">
        <v>49</v>
      </c>
      <c r="F18" s="20" t="s">
        <v>7</v>
      </c>
      <c r="G18" s="21">
        <v>32163391.25</v>
      </c>
      <c r="H18" s="21">
        <v>30592560.98</v>
      </c>
      <c r="I18" s="21">
        <v>30576411</v>
      </c>
      <c r="J18" s="21">
        <v>30576411</v>
      </c>
      <c r="K18" s="10" t="s">
        <v>0</v>
      </c>
    </row>
    <row r="19" spans="1:11" ht="24" x14ac:dyDescent="0.2">
      <c r="A19" s="22" t="s">
        <v>48</v>
      </c>
      <c r="B19" s="4">
        <v>75</v>
      </c>
      <c r="C19" s="5">
        <v>0</v>
      </c>
      <c r="D19" s="6">
        <v>0</v>
      </c>
      <c r="E19" s="7" t="s">
        <v>0</v>
      </c>
      <c r="F19" s="8" t="s">
        <v>0</v>
      </c>
      <c r="G19" s="9">
        <f>G20+G21+G22+G23+G24+G25+G26+G27+G28</f>
        <v>759304424.51999998</v>
      </c>
      <c r="H19" s="9">
        <f t="shared" ref="H19:J19" si="2">H20+H21+H22+H23+H24+H25+H26+H27+H28</f>
        <v>1251977586.4300001</v>
      </c>
      <c r="I19" s="9">
        <f t="shared" si="2"/>
        <v>1043083344.0599999</v>
      </c>
      <c r="J19" s="9">
        <f t="shared" si="2"/>
        <v>1043083344.0599999</v>
      </c>
      <c r="K19" s="10" t="s">
        <v>0</v>
      </c>
    </row>
    <row r="20" spans="1:11" ht="45" x14ac:dyDescent="0.2">
      <c r="A20" s="23" t="s">
        <v>5</v>
      </c>
      <c r="B20" s="16">
        <v>75</v>
      </c>
      <c r="C20" s="17">
        <v>7</v>
      </c>
      <c r="D20" s="18">
        <v>704</v>
      </c>
      <c r="E20" s="19" t="s">
        <v>15</v>
      </c>
      <c r="F20" s="20" t="s">
        <v>3</v>
      </c>
      <c r="G20" s="21">
        <v>88671888.670000002</v>
      </c>
      <c r="H20" s="21">
        <v>98213879</v>
      </c>
      <c r="I20" s="21">
        <v>99970514</v>
      </c>
      <c r="J20" s="21">
        <v>99970514</v>
      </c>
      <c r="K20" s="10" t="s">
        <v>0</v>
      </c>
    </row>
    <row r="21" spans="1:11" ht="45" x14ac:dyDescent="0.2">
      <c r="A21" s="23" t="s">
        <v>5</v>
      </c>
      <c r="B21" s="16">
        <v>75</v>
      </c>
      <c r="C21" s="17">
        <v>9</v>
      </c>
      <c r="D21" s="18">
        <v>901</v>
      </c>
      <c r="E21" s="19" t="s">
        <v>15</v>
      </c>
      <c r="F21" s="20" t="s">
        <v>3</v>
      </c>
      <c r="G21" s="21">
        <v>174020989.09999999</v>
      </c>
      <c r="H21" s="21">
        <v>448957413.51999998</v>
      </c>
      <c r="I21" s="21">
        <v>268033220.13</v>
      </c>
      <c r="J21" s="21">
        <v>268033220.13</v>
      </c>
      <c r="K21" s="10" t="s">
        <v>0</v>
      </c>
    </row>
    <row r="22" spans="1:11" ht="45" x14ac:dyDescent="0.2">
      <c r="A22" s="23" t="s">
        <v>5</v>
      </c>
      <c r="B22" s="16">
        <v>75</v>
      </c>
      <c r="C22" s="17">
        <v>9</v>
      </c>
      <c r="D22" s="18">
        <v>902</v>
      </c>
      <c r="E22" s="19" t="s">
        <v>15</v>
      </c>
      <c r="F22" s="20" t="s">
        <v>3</v>
      </c>
      <c r="G22" s="21">
        <v>251538850.59999999</v>
      </c>
      <c r="H22" s="21">
        <v>332774468.98000002</v>
      </c>
      <c r="I22" s="21">
        <v>339230994.13</v>
      </c>
      <c r="J22" s="21">
        <v>339230994.13</v>
      </c>
      <c r="K22" s="10" t="s">
        <v>0</v>
      </c>
    </row>
    <row r="23" spans="1:11" ht="45" x14ac:dyDescent="0.2">
      <c r="A23" s="23" t="s">
        <v>5</v>
      </c>
      <c r="B23" s="16">
        <v>75</v>
      </c>
      <c r="C23" s="17">
        <v>9</v>
      </c>
      <c r="D23" s="18">
        <v>903</v>
      </c>
      <c r="E23" s="19" t="s">
        <v>15</v>
      </c>
      <c r="F23" s="20" t="s">
        <v>3</v>
      </c>
      <c r="G23" s="21">
        <v>3088354.56</v>
      </c>
      <c r="H23" s="21">
        <v>26120383.5</v>
      </c>
      <c r="I23" s="21">
        <v>19066548.870000001</v>
      </c>
      <c r="J23" s="21">
        <v>19066548.870000001</v>
      </c>
      <c r="K23" s="10" t="s">
        <v>0</v>
      </c>
    </row>
    <row r="24" spans="1:11" ht="45" x14ac:dyDescent="0.2">
      <c r="A24" s="23" t="s">
        <v>5</v>
      </c>
      <c r="B24" s="16">
        <v>75</v>
      </c>
      <c r="C24" s="17">
        <v>9</v>
      </c>
      <c r="D24" s="18">
        <v>905</v>
      </c>
      <c r="E24" s="19" t="s">
        <v>15</v>
      </c>
      <c r="F24" s="20" t="s">
        <v>3</v>
      </c>
      <c r="G24" s="21">
        <v>70717981.409999996</v>
      </c>
      <c r="H24" s="21">
        <v>63287817.719999999</v>
      </c>
      <c r="I24" s="21">
        <v>59610592.43</v>
      </c>
      <c r="J24" s="21">
        <v>59610592.43</v>
      </c>
      <c r="K24" s="10" t="s">
        <v>0</v>
      </c>
    </row>
    <row r="25" spans="1:11" ht="45" x14ac:dyDescent="0.2">
      <c r="A25" s="23" t="s">
        <v>5</v>
      </c>
      <c r="B25" s="16">
        <v>75</v>
      </c>
      <c r="C25" s="17">
        <v>9</v>
      </c>
      <c r="D25" s="18">
        <v>906</v>
      </c>
      <c r="E25" s="19" t="s">
        <v>15</v>
      </c>
      <c r="F25" s="20" t="s">
        <v>3</v>
      </c>
      <c r="G25" s="21">
        <v>79304950.299999997</v>
      </c>
      <c r="H25" s="21">
        <v>155582081.21000001</v>
      </c>
      <c r="I25" s="21">
        <v>155582081.21000001</v>
      </c>
      <c r="J25" s="21">
        <v>155582081.21000001</v>
      </c>
      <c r="K25" s="10" t="s">
        <v>0</v>
      </c>
    </row>
    <row r="26" spans="1:11" ht="45" x14ac:dyDescent="0.2">
      <c r="A26" s="23" t="s">
        <v>5</v>
      </c>
      <c r="B26" s="16">
        <v>75</v>
      </c>
      <c r="C26" s="17">
        <v>9</v>
      </c>
      <c r="D26" s="18">
        <v>909</v>
      </c>
      <c r="E26" s="19" t="s">
        <v>47</v>
      </c>
      <c r="F26" s="20" t="s">
        <v>3</v>
      </c>
      <c r="G26" s="21">
        <v>85812460.340000004</v>
      </c>
      <c r="H26" s="21">
        <v>24025100</v>
      </c>
      <c r="I26" s="21">
        <v>0</v>
      </c>
      <c r="J26" s="21">
        <v>0</v>
      </c>
      <c r="K26" s="10" t="s">
        <v>0</v>
      </c>
    </row>
    <row r="27" spans="1:11" ht="45" x14ac:dyDescent="0.2">
      <c r="A27" s="23" t="s">
        <v>5</v>
      </c>
      <c r="B27" s="16">
        <v>75</v>
      </c>
      <c r="C27" s="17">
        <v>9</v>
      </c>
      <c r="D27" s="18">
        <v>909</v>
      </c>
      <c r="E27" s="19" t="s">
        <v>15</v>
      </c>
      <c r="F27" s="20" t="s">
        <v>3</v>
      </c>
      <c r="G27" s="21">
        <v>0</v>
      </c>
      <c r="H27" s="21">
        <v>8241014.0599999996</v>
      </c>
      <c r="I27" s="21">
        <v>8241014.0599999996</v>
      </c>
      <c r="J27" s="21">
        <v>8241014.0599999996</v>
      </c>
      <c r="K27" s="10" t="s">
        <v>0</v>
      </c>
    </row>
    <row r="28" spans="1:11" ht="45" x14ac:dyDescent="0.2">
      <c r="A28" s="23" t="s">
        <v>9</v>
      </c>
      <c r="B28" s="16">
        <v>75</v>
      </c>
      <c r="C28" s="17">
        <v>9</v>
      </c>
      <c r="D28" s="18">
        <v>909</v>
      </c>
      <c r="E28" s="19" t="s">
        <v>15</v>
      </c>
      <c r="F28" s="20" t="s">
        <v>7</v>
      </c>
      <c r="G28" s="21">
        <v>6148949.54</v>
      </c>
      <c r="H28" s="21">
        <v>94775428.439999998</v>
      </c>
      <c r="I28" s="21">
        <v>93348379.230000004</v>
      </c>
      <c r="J28" s="21">
        <v>93348379.230000004</v>
      </c>
      <c r="K28" s="10" t="s">
        <v>0</v>
      </c>
    </row>
    <row r="29" spans="1:11" ht="36" x14ac:dyDescent="0.2">
      <c r="A29" s="22" t="s">
        <v>46</v>
      </c>
      <c r="B29" s="4">
        <v>117</v>
      </c>
      <c r="C29" s="5">
        <v>0</v>
      </c>
      <c r="D29" s="6">
        <v>0</v>
      </c>
      <c r="E29" s="7" t="s">
        <v>0</v>
      </c>
      <c r="F29" s="8" t="s">
        <v>0</v>
      </c>
      <c r="G29" s="9">
        <v>0</v>
      </c>
      <c r="H29" s="9">
        <v>9934392.6699999999</v>
      </c>
      <c r="I29" s="9">
        <v>0</v>
      </c>
      <c r="J29" s="9">
        <v>0</v>
      </c>
      <c r="K29" s="10" t="s">
        <v>0</v>
      </c>
    </row>
    <row r="30" spans="1:11" ht="45" x14ac:dyDescent="0.2">
      <c r="A30" s="23" t="s">
        <v>5</v>
      </c>
      <c r="B30" s="16">
        <v>117</v>
      </c>
      <c r="C30" s="17">
        <v>1</v>
      </c>
      <c r="D30" s="18">
        <v>113</v>
      </c>
      <c r="E30" s="19" t="s">
        <v>45</v>
      </c>
      <c r="F30" s="20" t="s">
        <v>3</v>
      </c>
      <c r="G30" s="21">
        <v>0</v>
      </c>
      <c r="H30" s="21">
        <v>9934392.6699999999</v>
      </c>
      <c r="I30" s="21">
        <v>0</v>
      </c>
      <c r="J30" s="21">
        <v>0</v>
      </c>
      <c r="K30" s="10" t="s">
        <v>0</v>
      </c>
    </row>
    <row r="31" spans="1:11" ht="36" x14ac:dyDescent="0.2">
      <c r="A31" s="22" t="s">
        <v>44</v>
      </c>
      <c r="B31" s="4">
        <v>128</v>
      </c>
      <c r="C31" s="5">
        <v>0</v>
      </c>
      <c r="D31" s="6">
        <v>0</v>
      </c>
      <c r="E31" s="7" t="s">
        <v>0</v>
      </c>
      <c r="F31" s="8" t="s">
        <v>0</v>
      </c>
      <c r="G31" s="9">
        <v>241493463.41</v>
      </c>
      <c r="H31" s="9">
        <v>350183577.74000001</v>
      </c>
      <c r="I31" s="9">
        <v>302879558</v>
      </c>
      <c r="J31" s="9">
        <v>302879558</v>
      </c>
      <c r="K31" s="10" t="s">
        <v>0</v>
      </c>
    </row>
    <row r="32" spans="1:11" ht="45" x14ac:dyDescent="0.2">
      <c r="A32" s="23" t="s">
        <v>5</v>
      </c>
      <c r="B32" s="16">
        <v>128</v>
      </c>
      <c r="C32" s="17">
        <v>4</v>
      </c>
      <c r="D32" s="18">
        <v>405</v>
      </c>
      <c r="E32" s="19" t="s">
        <v>43</v>
      </c>
      <c r="F32" s="20" t="s">
        <v>3</v>
      </c>
      <c r="G32" s="21">
        <v>241493463.41</v>
      </c>
      <c r="H32" s="21">
        <v>350183577.74000001</v>
      </c>
      <c r="I32" s="21">
        <v>302879558</v>
      </c>
      <c r="J32" s="21">
        <v>302879558</v>
      </c>
      <c r="K32" s="10" t="s">
        <v>0</v>
      </c>
    </row>
    <row r="33" spans="1:11" ht="24" x14ac:dyDescent="0.2">
      <c r="A33" s="22" t="s">
        <v>42</v>
      </c>
      <c r="B33" s="4">
        <v>163</v>
      </c>
      <c r="C33" s="5">
        <v>0</v>
      </c>
      <c r="D33" s="6">
        <v>0</v>
      </c>
      <c r="E33" s="7" t="s">
        <v>0</v>
      </c>
      <c r="F33" s="8" t="s">
        <v>0</v>
      </c>
      <c r="G33" s="9">
        <f>G34+G35+G36+G37+G38</f>
        <v>813837942.40999997</v>
      </c>
      <c r="H33" s="9">
        <f t="shared" ref="H33:J33" si="3">H34+H35+H36+H37+H38</f>
        <v>877603075.03000009</v>
      </c>
      <c r="I33" s="9">
        <f t="shared" si="3"/>
        <v>802702403.75</v>
      </c>
      <c r="J33" s="9">
        <f t="shared" si="3"/>
        <v>802702403.75</v>
      </c>
      <c r="K33" s="10" t="s">
        <v>0</v>
      </c>
    </row>
    <row r="34" spans="1:11" ht="45" x14ac:dyDescent="0.2">
      <c r="A34" s="23" t="s">
        <v>5</v>
      </c>
      <c r="B34" s="16">
        <v>163</v>
      </c>
      <c r="C34" s="17">
        <v>7</v>
      </c>
      <c r="D34" s="18">
        <v>703</v>
      </c>
      <c r="E34" s="19" t="s">
        <v>16</v>
      </c>
      <c r="F34" s="20" t="s">
        <v>3</v>
      </c>
      <c r="G34" s="21">
        <v>32030083.559999999</v>
      </c>
      <c r="H34" s="21">
        <v>31150010.52</v>
      </c>
      <c r="I34" s="21">
        <v>33320657.5</v>
      </c>
      <c r="J34" s="21">
        <v>33320657.5</v>
      </c>
      <c r="K34" s="10" t="s">
        <v>0</v>
      </c>
    </row>
    <row r="35" spans="1:11" ht="45" x14ac:dyDescent="0.2">
      <c r="A35" s="23" t="s">
        <v>5</v>
      </c>
      <c r="B35" s="16">
        <v>163</v>
      </c>
      <c r="C35" s="17">
        <v>7</v>
      </c>
      <c r="D35" s="18">
        <v>704</v>
      </c>
      <c r="E35" s="19" t="s">
        <v>16</v>
      </c>
      <c r="F35" s="20" t="s">
        <v>3</v>
      </c>
      <c r="G35" s="21">
        <v>34244777.460000001</v>
      </c>
      <c r="H35" s="21">
        <v>41993735.380000003</v>
      </c>
      <c r="I35" s="21">
        <v>41706729</v>
      </c>
      <c r="J35" s="21">
        <v>41706729</v>
      </c>
      <c r="K35" s="10" t="s">
        <v>0</v>
      </c>
    </row>
    <row r="36" spans="1:11" ht="45" x14ac:dyDescent="0.2">
      <c r="A36" s="23" t="s">
        <v>5</v>
      </c>
      <c r="B36" s="16">
        <v>163</v>
      </c>
      <c r="C36" s="17">
        <v>8</v>
      </c>
      <c r="D36" s="18">
        <v>801</v>
      </c>
      <c r="E36" s="19" t="s">
        <v>16</v>
      </c>
      <c r="F36" s="20" t="s">
        <v>3</v>
      </c>
      <c r="G36" s="21">
        <v>399521038.00999999</v>
      </c>
      <c r="H36" s="21">
        <v>441425432.58999997</v>
      </c>
      <c r="I36" s="21">
        <v>405470717.60000002</v>
      </c>
      <c r="J36" s="21">
        <v>405470717.60000002</v>
      </c>
      <c r="K36" s="10" t="s">
        <v>0</v>
      </c>
    </row>
    <row r="37" spans="1:11" ht="45" x14ac:dyDescent="0.2">
      <c r="A37" s="23" t="s">
        <v>9</v>
      </c>
      <c r="B37" s="16">
        <v>163</v>
      </c>
      <c r="C37" s="17">
        <v>8</v>
      </c>
      <c r="D37" s="18">
        <v>801</v>
      </c>
      <c r="E37" s="19" t="s">
        <v>16</v>
      </c>
      <c r="F37" s="20" t="s">
        <v>7</v>
      </c>
      <c r="G37" s="21">
        <v>315845986.39999998</v>
      </c>
      <c r="H37" s="21">
        <v>324122996.22000003</v>
      </c>
      <c r="I37" s="21">
        <v>287800728.13</v>
      </c>
      <c r="J37" s="21">
        <v>287800728.13</v>
      </c>
      <c r="K37" s="10" t="s">
        <v>0</v>
      </c>
    </row>
    <row r="38" spans="1:11" ht="45" x14ac:dyDescent="0.2">
      <c r="A38" s="23" t="s">
        <v>5</v>
      </c>
      <c r="B38" s="16">
        <v>163</v>
      </c>
      <c r="C38" s="17">
        <v>8</v>
      </c>
      <c r="D38" s="18">
        <v>804</v>
      </c>
      <c r="E38" s="19" t="s">
        <v>16</v>
      </c>
      <c r="F38" s="20" t="s">
        <v>3</v>
      </c>
      <c r="G38" s="21">
        <v>32196056.98</v>
      </c>
      <c r="H38" s="21">
        <v>38910900.32</v>
      </c>
      <c r="I38" s="21">
        <v>34403571.520000003</v>
      </c>
      <c r="J38" s="21">
        <v>34403571.520000003</v>
      </c>
      <c r="K38" s="10" t="s">
        <v>0</v>
      </c>
    </row>
    <row r="39" spans="1:11" ht="36" x14ac:dyDescent="0.2">
      <c r="A39" s="22" t="s">
        <v>41</v>
      </c>
      <c r="B39" s="4">
        <v>200</v>
      </c>
      <c r="C39" s="5">
        <v>0</v>
      </c>
      <c r="D39" s="6">
        <v>0</v>
      </c>
      <c r="E39" s="7" t="s">
        <v>0</v>
      </c>
      <c r="F39" s="8" t="s">
        <v>0</v>
      </c>
      <c r="G39" s="9">
        <f>G40+G41+G42+G43+G44+G45+G46+G47+G48+G49+G50+G51+G52+G53</f>
        <v>1258086087.6500001</v>
      </c>
      <c r="H39" s="9">
        <f t="shared" ref="H39:J39" si="4">H40+H41+H42+H43+H44+H45+H46+H47+H48+H49+H50+H51+H52+H53</f>
        <v>2952025848.6499996</v>
      </c>
      <c r="I39" s="9">
        <f t="shared" si="4"/>
        <v>2341750586.5999999</v>
      </c>
      <c r="J39" s="9">
        <f t="shared" si="4"/>
        <v>2341750586.5999999</v>
      </c>
      <c r="K39" s="10" t="s">
        <v>0</v>
      </c>
    </row>
    <row r="40" spans="1:11" ht="45" x14ac:dyDescent="0.2">
      <c r="A40" s="23" t="s">
        <v>5</v>
      </c>
      <c r="B40" s="16">
        <v>200</v>
      </c>
      <c r="C40" s="17">
        <v>4</v>
      </c>
      <c r="D40" s="18">
        <v>401</v>
      </c>
      <c r="E40" s="19" t="s">
        <v>40</v>
      </c>
      <c r="F40" s="20" t="s">
        <v>3</v>
      </c>
      <c r="G40" s="21">
        <v>85425984.870000005</v>
      </c>
      <c r="H40" s="21">
        <v>96716257.870000005</v>
      </c>
      <c r="I40" s="21">
        <v>93630453</v>
      </c>
      <c r="J40" s="21">
        <v>93630453</v>
      </c>
      <c r="K40" s="10" t="s">
        <v>0</v>
      </c>
    </row>
    <row r="41" spans="1:11" ht="45" x14ac:dyDescent="0.2">
      <c r="A41" s="23" t="s">
        <v>5</v>
      </c>
      <c r="B41" s="16">
        <v>200</v>
      </c>
      <c r="C41" s="17">
        <v>4</v>
      </c>
      <c r="D41" s="18">
        <v>401</v>
      </c>
      <c r="E41" s="19" t="s">
        <v>39</v>
      </c>
      <c r="F41" s="20" t="s">
        <v>3</v>
      </c>
      <c r="G41" s="21">
        <v>3270971.92</v>
      </c>
      <c r="H41" s="21">
        <v>3318519.79</v>
      </c>
      <c r="I41" s="21">
        <v>3309750</v>
      </c>
      <c r="J41" s="21">
        <v>3309750</v>
      </c>
      <c r="K41" s="10" t="s">
        <v>0</v>
      </c>
    </row>
    <row r="42" spans="1:11" ht="45" x14ac:dyDescent="0.2">
      <c r="A42" s="23" t="s">
        <v>5</v>
      </c>
      <c r="B42" s="16">
        <v>200</v>
      </c>
      <c r="C42" s="17">
        <v>4</v>
      </c>
      <c r="D42" s="18">
        <v>401</v>
      </c>
      <c r="E42" s="19" t="s">
        <v>38</v>
      </c>
      <c r="F42" s="20" t="s">
        <v>3</v>
      </c>
      <c r="G42" s="21">
        <v>168748</v>
      </c>
      <c r="H42" s="21">
        <v>167220.35999999999</v>
      </c>
      <c r="I42" s="21">
        <v>168750</v>
      </c>
      <c r="J42" s="21">
        <v>168750</v>
      </c>
      <c r="K42" s="10" t="s">
        <v>0</v>
      </c>
    </row>
    <row r="43" spans="1:11" ht="45" x14ac:dyDescent="0.2">
      <c r="A43" s="23" t="s">
        <v>5</v>
      </c>
      <c r="B43" s="16">
        <v>200</v>
      </c>
      <c r="C43" s="17">
        <v>4</v>
      </c>
      <c r="D43" s="18">
        <v>401</v>
      </c>
      <c r="E43" s="19" t="s">
        <v>37</v>
      </c>
      <c r="F43" s="20" t="s">
        <v>3</v>
      </c>
      <c r="G43" s="21">
        <v>9906208.9399999995</v>
      </c>
      <c r="H43" s="21">
        <v>11481348.5</v>
      </c>
      <c r="I43" s="21">
        <v>11395631</v>
      </c>
      <c r="J43" s="21">
        <v>11395631</v>
      </c>
      <c r="K43" s="10" t="s">
        <v>0</v>
      </c>
    </row>
    <row r="44" spans="1:11" ht="45" x14ac:dyDescent="0.2">
      <c r="A44" s="23" t="s">
        <v>5</v>
      </c>
      <c r="B44" s="16">
        <v>200</v>
      </c>
      <c r="C44" s="17">
        <v>4</v>
      </c>
      <c r="D44" s="18">
        <v>401</v>
      </c>
      <c r="E44" s="19" t="s">
        <v>36</v>
      </c>
      <c r="F44" s="20" t="s">
        <v>3</v>
      </c>
      <c r="G44" s="21">
        <v>11225336.73</v>
      </c>
      <c r="H44" s="21">
        <v>13888324.77</v>
      </c>
      <c r="I44" s="21">
        <v>13322757</v>
      </c>
      <c r="J44" s="21">
        <v>13322757</v>
      </c>
      <c r="K44" s="10" t="s">
        <v>0</v>
      </c>
    </row>
    <row r="45" spans="1:11" ht="45" x14ac:dyDescent="0.2">
      <c r="A45" s="23" t="s">
        <v>5</v>
      </c>
      <c r="B45" s="16">
        <v>200</v>
      </c>
      <c r="C45" s="17">
        <v>4</v>
      </c>
      <c r="D45" s="18">
        <v>401</v>
      </c>
      <c r="E45" s="19" t="s">
        <v>35</v>
      </c>
      <c r="F45" s="20" t="s">
        <v>3</v>
      </c>
      <c r="G45" s="21">
        <v>366880</v>
      </c>
      <c r="H45" s="21">
        <v>358270</v>
      </c>
      <c r="I45" s="21">
        <v>366875</v>
      </c>
      <c r="J45" s="21">
        <v>366875</v>
      </c>
      <c r="K45" s="10" t="s">
        <v>0</v>
      </c>
    </row>
    <row r="46" spans="1:11" ht="45" x14ac:dyDescent="0.2">
      <c r="A46" s="23" t="s">
        <v>5</v>
      </c>
      <c r="B46" s="16">
        <v>200</v>
      </c>
      <c r="C46" s="17">
        <v>4</v>
      </c>
      <c r="D46" s="18">
        <v>401</v>
      </c>
      <c r="E46" s="19" t="s">
        <v>34</v>
      </c>
      <c r="F46" s="20" t="s">
        <v>3</v>
      </c>
      <c r="G46" s="21">
        <v>228151.01</v>
      </c>
      <c r="H46" s="21">
        <v>457326.46</v>
      </c>
      <c r="I46" s="21">
        <v>238500</v>
      </c>
      <c r="J46" s="21">
        <v>238500</v>
      </c>
      <c r="K46" s="10" t="s">
        <v>0</v>
      </c>
    </row>
    <row r="47" spans="1:11" ht="45" x14ac:dyDescent="0.2">
      <c r="A47" s="23" t="s">
        <v>5</v>
      </c>
      <c r="B47" s="16">
        <v>200</v>
      </c>
      <c r="C47" s="17">
        <v>4</v>
      </c>
      <c r="D47" s="18">
        <v>401</v>
      </c>
      <c r="E47" s="19" t="s">
        <v>33</v>
      </c>
      <c r="F47" s="20" t="s">
        <v>3</v>
      </c>
      <c r="G47" s="21">
        <v>8306800</v>
      </c>
      <c r="H47" s="21">
        <v>7384335.6100000003</v>
      </c>
      <c r="I47" s="21">
        <v>8308519</v>
      </c>
      <c r="J47" s="21">
        <v>8308519</v>
      </c>
      <c r="K47" s="10" t="s">
        <v>0</v>
      </c>
    </row>
    <row r="48" spans="1:11" ht="45" x14ac:dyDescent="0.2">
      <c r="A48" s="23" t="s">
        <v>5</v>
      </c>
      <c r="B48" s="16">
        <v>200</v>
      </c>
      <c r="C48" s="17">
        <v>4</v>
      </c>
      <c r="D48" s="18">
        <v>401</v>
      </c>
      <c r="E48" s="19" t="s">
        <v>32</v>
      </c>
      <c r="F48" s="20" t="s">
        <v>3</v>
      </c>
      <c r="G48" s="21">
        <v>443719</v>
      </c>
      <c r="H48" s="21">
        <v>441783.51</v>
      </c>
      <c r="I48" s="21">
        <v>450900</v>
      </c>
      <c r="J48" s="21">
        <v>450900</v>
      </c>
      <c r="K48" s="10" t="s">
        <v>0</v>
      </c>
    </row>
    <row r="49" spans="1:11" ht="45" x14ac:dyDescent="0.2">
      <c r="A49" s="23" t="s">
        <v>5</v>
      </c>
      <c r="B49" s="16">
        <v>200</v>
      </c>
      <c r="C49" s="17">
        <v>4</v>
      </c>
      <c r="D49" s="18">
        <v>401</v>
      </c>
      <c r="E49" s="19" t="s">
        <v>31</v>
      </c>
      <c r="F49" s="20" t="s">
        <v>3</v>
      </c>
      <c r="G49" s="21">
        <v>242040</v>
      </c>
      <c r="H49" s="21">
        <v>242044</v>
      </c>
      <c r="I49" s="21">
        <v>242044</v>
      </c>
      <c r="J49" s="21">
        <v>242044</v>
      </c>
      <c r="K49" s="10" t="s">
        <v>0</v>
      </c>
    </row>
    <row r="50" spans="1:11" ht="45" x14ac:dyDescent="0.2">
      <c r="A50" s="23" t="s">
        <v>5</v>
      </c>
      <c r="B50" s="16">
        <v>200</v>
      </c>
      <c r="C50" s="17">
        <v>4</v>
      </c>
      <c r="D50" s="18">
        <v>401</v>
      </c>
      <c r="E50" s="19" t="s">
        <v>30</v>
      </c>
      <c r="F50" s="20" t="s">
        <v>3</v>
      </c>
      <c r="G50" s="21">
        <v>270280</v>
      </c>
      <c r="H50" s="21">
        <v>334835</v>
      </c>
      <c r="I50" s="21">
        <v>270282</v>
      </c>
      <c r="J50" s="21">
        <v>270282</v>
      </c>
      <c r="K50" s="10" t="s">
        <v>0</v>
      </c>
    </row>
    <row r="51" spans="1:11" ht="45" x14ac:dyDescent="0.2">
      <c r="A51" s="23" t="s">
        <v>5</v>
      </c>
      <c r="B51" s="16">
        <v>200</v>
      </c>
      <c r="C51" s="17">
        <v>10</v>
      </c>
      <c r="D51" s="18">
        <v>1002</v>
      </c>
      <c r="E51" s="19" t="s">
        <v>14</v>
      </c>
      <c r="F51" s="20" t="s">
        <v>3</v>
      </c>
      <c r="G51" s="21">
        <v>1137987054.52</v>
      </c>
      <c r="H51" s="21">
        <v>1364681059.8499999</v>
      </c>
      <c r="I51" s="21">
        <v>946690664.60000002</v>
      </c>
      <c r="J51" s="21">
        <v>946690664.60000002</v>
      </c>
      <c r="K51" s="10" t="s">
        <v>0</v>
      </c>
    </row>
    <row r="52" spans="1:11" ht="45" x14ac:dyDescent="0.2">
      <c r="A52" s="23" t="s">
        <v>5</v>
      </c>
      <c r="B52" s="16">
        <v>200</v>
      </c>
      <c r="C52" s="17">
        <v>10</v>
      </c>
      <c r="D52" s="18">
        <v>1002</v>
      </c>
      <c r="E52" s="19" t="s">
        <v>29</v>
      </c>
      <c r="F52" s="20" t="s">
        <v>3</v>
      </c>
      <c r="G52" s="21">
        <v>0</v>
      </c>
      <c r="H52" s="21">
        <v>1452292237.9300001</v>
      </c>
      <c r="I52" s="21">
        <v>1263093176</v>
      </c>
      <c r="J52" s="21">
        <v>1263093176</v>
      </c>
      <c r="K52" s="10" t="s">
        <v>0</v>
      </c>
    </row>
    <row r="53" spans="1:11" ht="45" x14ac:dyDescent="0.2">
      <c r="A53" s="23" t="s">
        <v>9</v>
      </c>
      <c r="B53" s="16">
        <v>200</v>
      </c>
      <c r="C53" s="17">
        <v>10</v>
      </c>
      <c r="D53" s="18">
        <v>1006</v>
      </c>
      <c r="E53" s="19" t="s">
        <v>14</v>
      </c>
      <c r="F53" s="20" t="s">
        <v>7</v>
      </c>
      <c r="G53" s="21">
        <v>243912.66</v>
      </c>
      <c r="H53" s="21">
        <v>262285</v>
      </c>
      <c r="I53" s="21">
        <v>262285</v>
      </c>
      <c r="J53" s="21">
        <v>262285</v>
      </c>
      <c r="K53" s="10" t="s">
        <v>0</v>
      </c>
    </row>
    <row r="54" spans="1:11" ht="24" x14ac:dyDescent="0.2">
      <c r="A54" s="22" t="s">
        <v>28</v>
      </c>
      <c r="B54" s="4">
        <v>205</v>
      </c>
      <c r="C54" s="5">
        <v>0</v>
      </c>
      <c r="D54" s="6">
        <v>0</v>
      </c>
      <c r="E54" s="7" t="s">
        <v>0</v>
      </c>
      <c r="F54" s="8" t="s">
        <v>0</v>
      </c>
      <c r="G54" s="9">
        <f>G55+G56+G57+G58+G59+G60+G61+G62</f>
        <v>2105120432.7799997</v>
      </c>
      <c r="H54" s="9">
        <f t="shared" ref="H54:J54" si="5">H55+H56+H57+H58+H59+H60+H61+H62</f>
        <v>2650763509.5899997</v>
      </c>
      <c r="I54" s="9">
        <f t="shared" si="5"/>
        <v>2191331297.3200002</v>
      </c>
      <c r="J54" s="9">
        <f t="shared" si="5"/>
        <v>2191331297.3200002</v>
      </c>
      <c r="K54" s="10" t="s">
        <v>0</v>
      </c>
    </row>
    <row r="55" spans="1:11" ht="45" x14ac:dyDescent="0.2">
      <c r="A55" s="23" t="s">
        <v>5</v>
      </c>
      <c r="B55" s="16">
        <v>205</v>
      </c>
      <c r="C55" s="17">
        <v>7</v>
      </c>
      <c r="D55" s="18">
        <v>702</v>
      </c>
      <c r="E55" s="19" t="s">
        <v>19</v>
      </c>
      <c r="F55" s="20" t="s">
        <v>3</v>
      </c>
      <c r="G55" s="21">
        <v>923208187.38</v>
      </c>
      <c r="H55" s="21">
        <v>1186073462.5999999</v>
      </c>
      <c r="I55" s="21">
        <v>906636876.94000006</v>
      </c>
      <c r="J55" s="21">
        <v>906636876.94000006</v>
      </c>
      <c r="K55" s="10" t="s">
        <v>0</v>
      </c>
    </row>
    <row r="56" spans="1:11" ht="45" x14ac:dyDescent="0.2">
      <c r="A56" s="23" t="s">
        <v>5</v>
      </c>
      <c r="B56" s="16">
        <v>205</v>
      </c>
      <c r="C56" s="17">
        <v>7</v>
      </c>
      <c r="D56" s="18">
        <v>702</v>
      </c>
      <c r="E56" s="19" t="s">
        <v>27</v>
      </c>
      <c r="F56" s="20" t="s">
        <v>3</v>
      </c>
      <c r="G56" s="21">
        <v>76603503.519999996</v>
      </c>
      <c r="H56" s="21">
        <v>80514340.319999993</v>
      </c>
      <c r="I56" s="21">
        <v>73498594.5</v>
      </c>
      <c r="J56" s="21">
        <v>73498594.5</v>
      </c>
      <c r="K56" s="10" t="s">
        <v>0</v>
      </c>
    </row>
    <row r="57" spans="1:11" ht="45" x14ac:dyDescent="0.2">
      <c r="A57" s="23" t="s">
        <v>5</v>
      </c>
      <c r="B57" s="16">
        <v>205</v>
      </c>
      <c r="C57" s="17">
        <v>7</v>
      </c>
      <c r="D57" s="18">
        <v>702</v>
      </c>
      <c r="E57" s="19" t="s">
        <v>25</v>
      </c>
      <c r="F57" s="20" t="s">
        <v>3</v>
      </c>
      <c r="G57" s="21">
        <v>4658862.0800000001</v>
      </c>
      <c r="H57" s="21">
        <v>7585739</v>
      </c>
      <c r="I57" s="21">
        <v>6872243</v>
      </c>
      <c r="J57" s="21">
        <v>6872243</v>
      </c>
      <c r="K57" s="10" t="s">
        <v>0</v>
      </c>
    </row>
    <row r="58" spans="1:11" ht="45" x14ac:dyDescent="0.2">
      <c r="A58" s="23" t="s">
        <v>5</v>
      </c>
      <c r="B58" s="16">
        <v>205</v>
      </c>
      <c r="C58" s="17">
        <v>7</v>
      </c>
      <c r="D58" s="18">
        <v>703</v>
      </c>
      <c r="E58" s="19" t="s">
        <v>26</v>
      </c>
      <c r="F58" s="20" t="s">
        <v>3</v>
      </c>
      <c r="G58" s="21">
        <v>111681910.31999999</v>
      </c>
      <c r="H58" s="21">
        <v>241345067.53</v>
      </c>
      <c r="I58" s="21">
        <v>117497744</v>
      </c>
      <c r="J58" s="21">
        <v>117497744</v>
      </c>
      <c r="K58" s="10" t="s">
        <v>0</v>
      </c>
    </row>
    <row r="59" spans="1:11" ht="45" x14ac:dyDescent="0.2">
      <c r="A59" s="23" t="s">
        <v>5</v>
      </c>
      <c r="B59" s="16">
        <v>205</v>
      </c>
      <c r="C59" s="17">
        <v>7</v>
      </c>
      <c r="D59" s="18">
        <v>704</v>
      </c>
      <c r="E59" s="19" t="s">
        <v>25</v>
      </c>
      <c r="F59" s="20" t="s">
        <v>3</v>
      </c>
      <c r="G59" s="21">
        <v>568713.6</v>
      </c>
      <c r="H59" s="21">
        <v>798130</v>
      </c>
      <c r="I59" s="21">
        <v>798130</v>
      </c>
      <c r="J59" s="21">
        <v>798130</v>
      </c>
      <c r="K59" s="10" t="s">
        <v>0</v>
      </c>
    </row>
    <row r="60" spans="1:11" ht="45" x14ac:dyDescent="0.2">
      <c r="A60" s="23" t="s">
        <v>5</v>
      </c>
      <c r="B60" s="16">
        <v>205</v>
      </c>
      <c r="C60" s="17">
        <v>7</v>
      </c>
      <c r="D60" s="18">
        <v>704</v>
      </c>
      <c r="E60" s="19" t="s">
        <v>24</v>
      </c>
      <c r="F60" s="20" t="s">
        <v>3</v>
      </c>
      <c r="G60" s="21">
        <v>917988447</v>
      </c>
      <c r="H60" s="21">
        <v>1048709458.54</v>
      </c>
      <c r="I60" s="21">
        <v>1014759942.88</v>
      </c>
      <c r="J60" s="21">
        <v>1014759942.88</v>
      </c>
      <c r="K60" s="10" t="s">
        <v>0</v>
      </c>
    </row>
    <row r="61" spans="1:11" ht="45" x14ac:dyDescent="0.2">
      <c r="A61" s="23" t="s">
        <v>5</v>
      </c>
      <c r="B61" s="16">
        <v>205</v>
      </c>
      <c r="C61" s="17">
        <v>7</v>
      </c>
      <c r="D61" s="18">
        <v>705</v>
      </c>
      <c r="E61" s="19" t="s">
        <v>23</v>
      </c>
      <c r="F61" s="20" t="s">
        <v>3</v>
      </c>
      <c r="G61" s="21">
        <v>45621797.770000003</v>
      </c>
      <c r="H61" s="21">
        <v>55352815.920000002</v>
      </c>
      <c r="I61" s="21">
        <v>46996271</v>
      </c>
      <c r="J61" s="21">
        <v>46996271</v>
      </c>
      <c r="K61" s="10" t="s">
        <v>0</v>
      </c>
    </row>
    <row r="62" spans="1:11" ht="45" x14ac:dyDescent="0.2">
      <c r="A62" s="23" t="s">
        <v>5</v>
      </c>
      <c r="B62" s="16">
        <v>205</v>
      </c>
      <c r="C62" s="17">
        <v>7</v>
      </c>
      <c r="D62" s="18">
        <v>709</v>
      </c>
      <c r="E62" s="19" t="s">
        <v>23</v>
      </c>
      <c r="F62" s="20" t="s">
        <v>3</v>
      </c>
      <c r="G62" s="21">
        <v>24789011.109999999</v>
      </c>
      <c r="H62" s="21">
        <v>30384495.68</v>
      </c>
      <c r="I62" s="21">
        <v>24271495</v>
      </c>
      <c r="J62" s="21">
        <v>24271495</v>
      </c>
      <c r="K62" s="10" t="s">
        <v>0</v>
      </c>
    </row>
    <row r="63" spans="1:11" ht="24" x14ac:dyDescent="0.2">
      <c r="A63" s="22" t="s">
        <v>22</v>
      </c>
      <c r="B63" s="4">
        <v>207</v>
      </c>
      <c r="C63" s="5">
        <v>0</v>
      </c>
      <c r="D63" s="6">
        <v>0</v>
      </c>
      <c r="E63" s="7" t="s">
        <v>0</v>
      </c>
      <c r="F63" s="8" t="s">
        <v>0</v>
      </c>
      <c r="G63" s="9">
        <v>5234560</v>
      </c>
      <c r="H63" s="9">
        <v>11422307</v>
      </c>
      <c r="I63" s="9">
        <v>11286080</v>
      </c>
      <c r="J63" s="9">
        <v>11286080</v>
      </c>
      <c r="K63" s="10" t="s">
        <v>0</v>
      </c>
    </row>
    <row r="64" spans="1:11" ht="45" x14ac:dyDescent="0.2">
      <c r="A64" s="23" t="s">
        <v>9</v>
      </c>
      <c r="B64" s="16">
        <v>207</v>
      </c>
      <c r="C64" s="17">
        <v>7</v>
      </c>
      <c r="D64" s="18">
        <v>709</v>
      </c>
      <c r="E64" s="19" t="s">
        <v>21</v>
      </c>
      <c r="F64" s="20" t="s">
        <v>7</v>
      </c>
      <c r="G64" s="21">
        <v>5234560</v>
      </c>
      <c r="H64" s="21">
        <v>11422307</v>
      </c>
      <c r="I64" s="21">
        <v>11286080</v>
      </c>
      <c r="J64" s="21">
        <v>11286080</v>
      </c>
      <c r="K64" s="10" t="s">
        <v>0</v>
      </c>
    </row>
    <row r="65" spans="1:11" ht="24" x14ac:dyDescent="0.2">
      <c r="A65" s="22" t="s">
        <v>20</v>
      </c>
      <c r="B65" s="4">
        <v>300</v>
      </c>
      <c r="C65" s="5">
        <v>0</v>
      </c>
      <c r="D65" s="6">
        <v>0</v>
      </c>
      <c r="E65" s="7" t="s">
        <v>0</v>
      </c>
      <c r="F65" s="8" t="s">
        <v>0</v>
      </c>
      <c r="G65" s="9">
        <f>G66+G67+G68+G69+G70+G71+G72+G73</f>
        <v>80169520.960000008</v>
      </c>
      <c r="H65" s="9">
        <f t="shared" ref="H65:J65" si="6">H66+H67+H68+H69+H70+H71+H72+H73</f>
        <v>684244542.69000006</v>
      </c>
      <c r="I65" s="9">
        <f t="shared" si="6"/>
        <v>80929810</v>
      </c>
      <c r="J65" s="9">
        <f t="shared" si="6"/>
        <v>80929810</v>
      </c>
      <c r="K65" s="10" t="s">
        <v>0</v>
      </c>
    </row>
    <row r="66" spans="1:11" ht="45" x14ac:dyDescent="0.2">
      <c r="A66" s="23" t="s">
        <v>5</v>
      </c>
      <c r="B66" s="16">
        <v>300</v>
      </c>
      <c r="C66" s="17">
        <v>7</v>
      </c>
      <c r="D66" s="18">
        <v>701</v>
      </c>
      <c r="E66" s="19" t="s">
        <v>4</v>
      </c>
      <c r="F66" s="20" t="s">
        <v>3</v>
      </c>
      <c r="G66" s="21">
        <v>0</v>
      </c>
      <c r="H66" s="21">
        <v>216571558.69</v>
      </c>
      <c r="I66" s="21">
        <v>0</v>
      </c>
      <c r="J66" s="21">
        <v>0</v>
      </c>
      <c r="K66" s="10" t="s">
        <v>0</v>
      </c>
    </row>
    <row r="67" spans="1:11" ht="45" x14ac:dyDescent="0.2">
      <c r="A67" s="23" t="s">
        <v>5</v>
      </c>
      <c r="B67" s="16">
        <v>300</v>
      </c>
      <c r="C67" s="17">
        <v>7</v>
      </c>
      <c r="D67" s="18">
        <v>702</v>
      </c>
      <c r="E67" s="19" t="s">
        <v>19</v>
      </c>
      <c r="F67" s="20" t="s">
        <v>3</v>
      </c>
      <c r="G67" s="21">
        <v>0</v>
      </c>
      <c r="H67" s="21">
        <v>35758502</v>
      </c>
      <c r="I67" s="21">
        <v>0</v>
      </c>
      <c r="J67" s="21">
        <v>0</v>
      </c>
      <c r="K67" s="10" t="s">
        <v>0</v>
      </c>
    </row>
    <row r="68" spans="1:11" ht="45" x14ac:dyDescent="0.2">
      <c r="A68" s="23" t="s">
        <v>9</v>
      </c>
      <c r="B68" s="16">
        <v>300</v>
      </c>
      <c r="C68" s="17">
        <v>7</v>
      </c>
      <c r="D68" s="18">
        <v>705</v>
      </c>
      <c r="E68" s="19" t="s">
        <v>18</v>
      </c>
      <c r="F68" s="20" t="s">
        <v>7</v>
      </c>
      <c r="G68" s="21">
        <v>66429520.960000001</v>
      </c>
      <c r="H68" s="21">
        <v>80929810</v>
      </c>
      <c r="I68" s="21">
        <v>80929810</v>
      </c>
      <c r="J68" s="21">
        <v>80929810</v>
      </c>
      <c r="K68" s="10" t="s">
        <v>0</v>
      </c>
    </row>
    <row r="69" spans="1:11" ht="45" x14ac:dyDescent="0.2">
      <c r="A69" s="23" t="s">
        <v>9</v>
      </c>
      <c r="B69" s="16">
        <v>300</v>
      </c>
      <c r="C69" s="17">
        <v>7</v>
      </c>
      <c r="D69" s="18">
        <v>705</v>
      </c>
      <c r="E69" s="19" t="s">
        <v>17</v>
      </c>
      <c r="F69" s="20" t="s">
        <v>7</v>
      </c>
      <c r="G69" s="21">
        <v>13740000</v>
      </c>
      <c r="H69" s="21">
        <v>11658750</v>
      </c>
      <c r="I69" s="21">
        <v>0</v>
      </c>
      <c r="J69" s="21">
        <v>0</v>
      </c>
      <c r="K69" s="10" t="s">
        <v>0</v>
      </c>
    </row>
    <row r="70" spans="1:11" ht="45" x14ac:dyDescent="0.2">
      <c r="A70" s="23" t="s">
        <v>5</v>
      </c>
      <c r="B70" s="16">
        <v>300</v>
      </c>
      <c r="C70" s="17">
        <v>8</v>
      </c>
      <c r="D70" s="18">
        <v>804</v>
      </c>
      <c r="E70" s="19" t="s">
        <v>16</v>
      </c>
      <c r="F70" s="20" t="s">
        <v>3</v>
      </c>
      <c r="G70" s="21">
        <v>0</v>
      </c>
      <c r="H70" s="21">
        <v>13612952</v>
      </c>
      <c r="I70" s="21">
        <v>0</v>
      </c>
      <c r="J70" s="21">
        <v>0</v>
      </c>
      <c r="K70" s="10" t="s">
        <v>0</v>
      </c>
    </row>
    <row r="71" spans="1:11" ht="45" x14ac:dyDescent="0.2">
      <c r="A71" s="23" t="s">
        <v>5</v>
      </c>
      <c r="B71" s="16">
        <v>300</v>
      </c>
      <c r="C71" s="17">
        <v>9</v>
      </c>
      <c r="D71" s="18">
        <v>901</v>
      </c>
      <c r="E71" s="19" t="s">
        <v>15</v>
      </c>
      <c r="F71" s="20" t="s">
        <v>3</v>
      </c>
      <c r="G71" s="21">
        <v>0</v>
      </c>
      <c r="H71" s="21">
        <v>31823400</v>
      </c>
      <c r="I71" s="21">
        <v>0</v>
      </c>
      <c r="J71" s="21">
        <v>0</v>
      </c>
      <c r="K71" s="10" t="s">
        <v>0</v>
      </c>
    </row>
    <row r="72" spans="1:11" ht="45" x14ac:dyDescent="0.2">
      <c r="A72" s="23" t="s">
        <v>5</v>
      </c>
      <c r="B72" s="16">
        <v>300</v>
      </c>
      <c r="C72" s="17">
        <v>10</v>
      </c>
      <c r="D72" s="18">
        <v>1002</v>
      </c>
      <c r="E72" s="19" t="s">
        <v>14</v>
      </c>
      <c r="F72" s="20" t="s">
        <v>3</v>
      </c>
      <c r="G72" s="21">
        <v>0</v>
      </c>
      <c r="H72" s="21">
        <v>174852900</v>
      </c>
      <c r="I72" s="21">
        <v>0</v>
      </c>
      <c r="J72" s="21">
        <v>0</v>
      </c>
      <c r="K72" s="10" t="s">
        <v>0</v>
      </c>
    </row>
    <row r="73" spans="1:11" ht="45" x14ac:dyDescent="0.2">
      <c r="A73" s="23" t="s">
        <v>5</v>
      </c>
      <c r="B73" s="16">
        <v>300</v>
      </c>
      <c r="C73" s="17">
        <v>11</v>
      </c>
      <c r="D73" s="18">
        <v>1101</v>
      </c>
      <c r="E73" s="19" t="s">
        <v>10</v>
      </c>
      <c r="F73" s="20" t="s">
        <v>3</v>
      </c>
      <c r="G73" s="21">
        <v>0</v>
      </c>
      <c r="H73" s="21">
        <v>119036670</v>
      </c>
      <c r="I73" s="21">
        <v>0</v>
      </c>
      <c r="J73" s="21">
        <v>0</v>
      </c>
      <c r="K73" s="10" t="s">
        <v>0</v>
      </c>
    </row>
    <row r="74" spans="1:11" ht="36" x14ac:dyDescent="0.2">
      <c r="A74" s="22" t="s">
        <v>13</v>
      </c>
      <c r="B74" s="4">
        <v>311</v>
      </c>
      <c r="C74" s="5">
        <v>0</v>
      </c>
      <c r="D74" s="6">
        <v>0</v>
      </c>
      <c r="E74" s="7" t="s">
        <v>0</v>
      </c>
      <c r="F74" s="8" t="s">
        <v>0</v>
      </c>
      <c r="G74" s="9">
        <v>196745677.68000001</v>
      </c>
      <c r="H74" s="9">
        <v>222294295.72</v>
      </c>
      <c r="I74" s="9">
        <v>180861000</v>
      </c>
      <c r="J74" s="9">
        <v>160861013</v>
      </c>
      <c r="K74" s="10" t="s">
        <v>0</v>
      </c>
    </row>
    <row r="75" spans="1:11" ht="45" x14ac:dyDescent="0.2">
      <c r="A75" s="23" t="s">
        <v>5</v>
      </c>
      <c r="B75" s="16">
        <v>311</v>
      </c>
      <c r="C75" s="17">
        <v>1</v>
      </c>
      <c r="D75" s="18">
        <v>113</v>
      </c>
      <c r="E75" s="19" t="s">
        <v>12</v>
      </c>
      <c r="F75" s="20" t="s">
        <v>3</v>
      </c>
      <c r="G75" s="34">
        <v>196745677.68000001</v>
      </c>
      <c r="H75" s="21">
        <v>222294295.72</v>
      </c>
      <c r="I75" s="21">
        <v>180861000</v>
      </c>
      <c r="J75" s="21">
        <v>160861013</v>
      </c>
      <c r="K75" s="10" t="s">
        <v>0</v>
      </c>
    </row>
    <row r="76" spans="1:11" ht="24" x14ac:dyDescent="0.2">
      <c r="A76" s="22" t="s">
        <v>11</v>
      </c>
      <c r="B76" s="4">
        <v>315</v>
      </c>
      <c r="C76" s="5">
        <v>0</v>
      </c>
      <c r="D76" s="6">
        <v>0</v>
      </c>
      <c r="E76" s="7" t="s">
        <v>0</v>
      </c>
      <c r="F76" s="8" t="s">
        <v>0</v>
      </c>
      <c r="G76" s="9">
        <f>G77+G78+G79+G80+G81+G82</f>
        <v>1368895100.47</v>
      </c>
      <c r="H76" s="9">
        <f t="shared" ref="H76:J76" si="7">H77+H78+H79+H80+H81+H82</f>
        <v>1544446041.4999998</v>
      </c>
      <c r="I76" s="9">
        <f t="shared" si="7"/>
        <v>1466780155.5599999</v>
      </c>
      <c r="J76" s="9">
        <f t="shared" si="7"/>
        <v>1466780155.5599999</v>
      </c>
      <c r="K76" s="10" t="s">
        <v>0</v>
      </c>
    </row>
    <row r="77" spans="1:11" ht="45" x14ac:dyDescent="0.2">
      <c r="A77" s="23" t="s">
        <v>5</v>
      </c>
      <c r="B77" s="16">
        <v>315</v>
      </c>
      <c r="C77" s="17">
        <v>7</v>
      </c>
      <c r="D77" s="18">
        <v>703</v>
      </c>
      <c r="E77" s="19" t="s">
        <v>10</v>
      </c>
      <c r="F77" s="20" t="s">
        <v>3</v>
      </c>
      <c r="G77" s="21">
        <v>862727070.50999999</v>
      </c>
      <c r="H77" s="21">
        <v>904895012.76999998</v>
      </c>
      <c r="I77" s="21">
        <v>1029594761.02</v>
      </c>
      <c r="J77" s="21">
        <v>1029594761.02</v>
      </c>
      <c r="K77" s="10" t="s">
        <v>0</v>
      </c>
    </row>
    <row r="78" spans="1:11" ht="45" x14ac:dyDescent="0.2">
      <c r="A78" s="23" t="s">
        <v>5</v>
      </c>
      <c r="B78" s="16">
        <v>315</v>
      </c>
      <c r="C78" s="17">
        <v>7</v>
      </c>
      <c r="D78" s="18">
        <v>703</v>
      </c>
      <c r="E78" s="19" t="s">
        <v>8</v>
      </c>
      <c r="F78" s="20" t="s">
        <v>3</v>
      </c>
      <c r="G78" s="21">
        <v>27203623.859999999</v>
      </c>
      <c r="H78" s="21">
        <v>27448054.52</v>
      </c>
      <c r="I78" s="21">
        <v>27448054.52</v>
      </c>
      <c r="J78" s="21">
        <v>27448054.52</v>
      </c>
      <c r="K78" s="10" t="s">
        <v>0</v>
      </c>
    </row>
    <row r="79" spans="1:11" ht="45" x14ac:dyDescent="0.2">
      <c r="A79" s="23" t="s">
        <v>5</v>
      </c>
      <c r="B79" s="16">
        <v>315</v>
      </c>
      <c r="C79" s="17">
        <v>11</v>
      </c>
      <c r="D79" s="18">
        <v>1101</v>
      </c>
      <c r="E79" s="19" t="s">
        <v>10</v>
      </c>
      <c r="F79" s="20" t="s">
        <v>3</v>
      </c>
      <c r="G79" s="21">
        <v>289773564.00999999</v>
      </c>
      <c r="H79" s="21">
        <v>165506312.58000001</v>
      </c>
      <c r="I79" s="21">
        <v>244737918.5</v>
      </c>
      <c r="J79" s="21">
        <v>244737918.5</v>
      </c>
      <c r="K79" s="10" t="s">
        <v>0</v>
      </c>
    </row>
    <row r="80" spans="1:11" ht="45" x14ac:dyDescent="0.2">
      <c r="A80" s="23" t="s">
        <v>9</v>
      </c>
      <c r="B80" s="16">
        <v>315</v>
      </c>
      <c r="C80" s="17">
        <v>11</v>
      </c>
      <c r="D80" s="18">
        <v>1101</v>
      </c>
      <c r="E80" s="19" t="s">
        <v>10</v>
      </c>
      <c r="F80" s="20" t="s">
        <v>7</v>
      </c>
      <c r="G80" s="21">
        <v>53948370.32</v>
      </c>
      <c r="H80" s="21">
        <v>216560680.80000001</v>
      </c>
      <c r="I80" s="21">
        <v>41979735</v>
      </c>
      <c r="J80" s="21">
        <v>41979735</v>
      </c>
      <c r="K80" s="10" t="s">
        <v>0</v>
      </c>
    </row>
    <row r="81" spans="1:11" ht="45" x14ac:dyDescent="0.2">
      <c r="A81" s="23" t="s">
        <v>5</v>
      </c>
      <c r="B81" s="16">
        <v>315</v>
      </c>
      <c r="C81" s="17">
        <v>11</v>
      </c>
      <c r="D81" s="18">
        <v>1103</v>
      </c>
      <c r="E81" s="19" t="s">
        <v>8</v>
      </c>
      <c r="F81" s="20" t="s">
        <v>3</v>
      </c>
      <c r="G81" s="21">
        <v>100487756.90000001</v>
      </c>
      <c r="H81" s="21">
        <v>156913936.30000001</v>
      </c>
      <c r="I81" s="21">
        <v>55190206.520000003</v>
      </c>
      <c r="J81" s="21">
        <v>55190206.520000003</v>
      </c>
      <c r="K81" s="10" t="s">
        <v>0</v>
      </c>
    </row>
    <row r="82" spans="1:11" ht="45" x14ac:dyDescent="0.2">
      <c r="A82" s="23" t="s">
        <v>9</v>
      </c>
      <c r="B82" s="16">
        <v>315</v>
      </c>
      <c r="C82" s="17">
        <v>11</v>
      </c>
      <c r="D82" s="18">
        <v>1103</v>
      </c>
      <c r="E82" s="19" t="s">
        <v>8</v>
      </c>
      <c r="F82" s="20" t="s">
        <v>7</v>
      </c>
      <c r="G82" s="21">
        <v>34754714.869999997</v>
      </c>
      <c r="H82" s="21">
        <v>73122044.530000001</v>
      </c>
      <c r="I82" s="21">
        <v>67829480</v>
      </c>
      <c r="J82" s="21">
        <v>67829480</v>
      </c>
      <c r="K82" s="10" t="s">
        <v>0</v>
      </c>
    </row>
    <row r="83" spans="1:11" ht="24" x14ac:dyDescent="0.2">
      <c r="A83" s="22" t="s">
        <v>6</v>
      </c>
      <c r="B83" s="4">
        <v>383</v>
      </c>
      <c r="C83" s="5">
        <v>0</v>
      </c>
      <c r="D83" s="6">
        <v>0</v>
      </c>
      <c r="E83" s="7" t="s">
        <v>0</v>
      </c>
      <c r="F83" s="8" t="s">
        <v>0</v>
      </c>
      <c r="G83" s="9">
        <v>698783449.57000005</v>
      </c>
      <c r="H83" s="9">
        <v>868387381.02999997</v>
      </c>
      <c r="I83" s="9">
        <v>801370952.51999998</v>
      </c>
      <c r="J83" s="9">
        <v>801370952.51999998</v>
      </c>
      <c r="K83" s="10" t="s">
        <v>0</v>
      </c>
    </row>
    <row r="84" spans="1:11" ht="45" x14ac:dyDescent="0.2">
      <c r="A84" s="23" t="s">
        <v>5</v>
      </c>
      <c r="B84" s="16">
        <v>383</v>
      </c>
      <c r="C84" s="17">
        <v>7</v>
      </c>
      <c r="D84" s="18">
        <v>701</v>
      </c>
      <c r="E84" s="19" t="s">
        <v>4</v>
      </c>
      <c r="F84" s="20" t="s">
        <v>3</v>
      </c>
      <c r="G84" s="21">
        <v>698783449.57000005</v>
      </c>
      <c r="H84" s="21">
        <v>868387381.02999997</v>
      </c>
      <c r="I84" s="21">
        <v>801370952.51999998</v>
      </c>
      <c r="J84" s="21">
        <v>801370952.51999998</v>
      </c>
      <c r="K84" s="10" t="s">
        <v>0</v>
      </c>
    </row>
    <row r="85" spans="1:11" ht="1.5" customHeight="1" x14ac:dyDescent="0.2">
      <c r="A85" s="35"/>
      <c r="B85" s="36">
        <v>0</v>
      </c>
      <c r="C85" s="36">
        <v>0</v>
      </c>
      <c r="D85" s="36">
        <v>0</v>
      </c>
      <c r="E85" s="36" t="s">
        <v>2</v>
      </c>
      <c r="F85" s="36" t="s">
        <v>1</v>
      </c>
      <c r="G85" s="36"/>
      <c r="H85" s="37">
        <v>11885538212.26</v>
      </c>
      <c r="I85" s="37">
        <v>9618816961.1299992</v>
      </c>
      <c r="J85" s="37">
        <v>9598816974.1299992</v>
      </c>
      <c r="K85" s="11" t="s">
        <v>0</v>
      </c>
    </row>
    <row r="86" spans="1:11" ht="21" customHeight="1" x14ac:dyDescent="0.2">
      <c r="A86" s="32" t="s">
        <v>66</v>
      </c>
      <c r="B86" s="32"/>
      <c r="C86" s="32"/>
      <c r="D86" s="32"/>
      <c r="E86" s="32"/>
      <c r="F86" s="32"/>
      <c r="G86" s="33">
        <f>G6+G8+G13+G19+G29+G31+G33+G39+G54+G63+G65+G74+G76+G83</f>
        <v>7980362768.7299995</v>
      </c>
      <c r="H86" s="33">
        <f t="shared" ref="H86:J86" si="8">H6+H8+H13+H19+H29+H31+H33+H39+H54+H63+H65+H74+H76+H83</f>
        <v>11885538212.26</v>
      </c>
      <c r="I86" s="33">
        <f t="shared" si="8"/>
        <v>9618816961.1299992</v>
      </c>
      <c r="J86" s="33">
        <f t="shared" si="8"/>
        <v>9598816974.1299992</v>
      </c>
      <c r="K86" s="12" t="s">
        <v>0</v>
      </c>
    </row>
    <row r="87" spans="1:11" ht="36.75" customHeight="1" x14ac:dyDescent="0.2">
      <c r="A87" s="25"/>
      <c r="B87" s="14"/>
      <c r="C87" s="14"/>
      <c r="D87" s="15"/>
      <c r="E87" s="14"/>
      <c r="F87" s="14"/>
      <c r="G87" s="13"/>
      <c r="H87" s="13"/>
      <c r="I87" s="13"/>
      <c r="J87" s="13"/>
      <c r="K87" s="14"/>
    </row>
    <row r="88" spans="1:11" ht="27.75" customHeight="1" x14ac:dyDescent="0.2">
      <c r="A88" s="25"/>
      <c r="B88" s="14"/>
      <c r="C88" s="14"/>
      <c r="D88" s="15"/>
      <c r="E88" s="14"/>
      <c r="F88" s="14"/>
      <c r="G88" s="14"/>
      <c r="H88" s="14"/>
      <c r="I88" s="14"/>
      <c r="J88" s="14"/>
      <c r="K88" s="14"/>
    </row>
    <row r="89" spans="1:11" ht="26.25" customHeight="1" x14ac:dyDescent="0.2">
      <c r="A89" s="25"/>
      <c r="B89" s="14"/>
      <c r="C89" s="14"/>
      <c r="D89" s="15"/>
      <c r="E89" s="14"/>
      <c r="F89" s="14"/>
      <c r="G89" s="14"/>
      <c r="H89" s="14"/>
      <c r="I89" s="14"/>
      <c r="J89" s="14"/>
      <c r="K89" s="14"/>
    </row>
  </sheetData>
  <mergeCells count="8">
    <mergeCell ref="A86:F86"/>
    <mergeCell ref="B2:F3"/>
    <mergeCell ref="H2:H4"/>
    <mergeCell ref="I2:I4"/>
    <mergeCell ref="J2:J4"/>
    <mergeCell ref="A1:J1"/>
    <mergeCell ref="G2:G4"/>
    <mergeCell ref="A2:A4"/>
  </mergeCells>
  <pageMargins left="0.39370078740157499" right="0.196850393700787" top="0.78740157480314998" bottom="0.196850393700787" header="0.39370078740157499" footer="0.196850393700787"/>
  <pageSetup paperSize="9" scale="9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Адлан Майрбекович Ахмадов</dc:creator>
  <cp:lastModifiedBy>Адлан Майрбекович Ахмадов</cp:lastModifiedBy>
  <cp:lastPrinted>2018-11-02T11:31:46Z</cp:lastPrinted>
  <dcterms:created xsi:type="dcterms:W3CDTF">2018-11-02T07:39:43Z</dcterms:created>
  <dcterms:modified xsi:type="dcterms:W3CDTF">2018-11-02T11:32:32Z</dcterms:modified>
</cp:coreProperties>
</file>